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18'!$A$1:$J$52</definedName>
  </definedNames>
  <calcPr calcId="15251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<sst xmlns="http://schemas.openxmlformats.org/spreadsheetml/2006/main" count="193" uniqueCount="78">
  <si>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</si>
  <si>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</si>
  <si>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</si>
  <si>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</si>
  <si>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</si>
  <si>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</si>
  <si>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</si>
  <si>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</si>
  <si>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</si>
  <si>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</si>
  <si>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</si>
  <si>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</si>
  <si>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</si>
  <si>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</si>
  <si>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</si>
  <si>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</si>
  <si>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</si>
  <si>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</si>
  <si>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</si>
  <si>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</si>
  <si>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</si>
  <si>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</si>
  <si>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</si>
  <si>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</si>
  <si>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</si>
  <si>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</si>
  <si>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</si>
  <si>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</si>
  <si>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</si>
  <si>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01.01.2015 года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</si>
  <si>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</si>
  <si>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</si>
  <si>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</si>
  <si>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</si>
  <si>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</si>
  <si>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</si>
  <si>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1.1.1.5</t>
  </si>
  <si>
    <t>Строительство автозимника продленного действия Анавгай - Палана на участке км 230 - км 240 (в том числе проектные работы)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</si>
  <si>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</si>
  <si>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</si>
  <si>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</si>
  <si>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1.1.1.8</t>
  </si>
  <si>
    <t>Реконструкция автомобильной дороги Мильково-Ключи-Усть-Камчатск на участке км 263 - км 267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</si>
  <si>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</si>
  <si>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</si>
  <si>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</si>
  <si>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</si>
  <si>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</si>
  <si>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</si>
  <si>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</si>
  <si>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</si>
  <si>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</si>
  <si>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</si>
  <si>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</si>
  <si>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</si>
  <si>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</si>
  <si>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</si>
  <si>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</si>
  <si>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1.1.2.9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</si>
  <si>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</si>
  <si>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1.1.2.10</t>
  </si>
  <si>
    <t>Реконструкция автомобильной дороги Елизово - Паратунка на участке мостового перехода через реку Половинка</t>
  </si>
  <si>
    <t>1.1.2.11</t>
  </si>
  <si>
    <t>1.1.2.12</t>
  </si>
  <si>
    <t>Реконструкция автомобильной дороги Елизово - Паратунка на кольцевой развязке км 12 +700</t>
  </si>
  <si>
    <t>1.1.2.13</t>
  </si>
  <si>
    <t>Реконструкция автомобильной дороги Петропавловск-Камчатский - Мильково на участке км 12- км 17  (проектные работы)</t>
  </si>
  <si>
    <t>1.1.2.14</t>
  </si>
  <si>
    <t>Магистраль общегородского значения от II кольца до ул. Кавказской, включая ул. Ломоносова в г. Петропавловск-Камчатском</t>
  </si>
  <si>
    <t>15 1 4007</t>
  </si>
  <si>
    <t>500</t>
  </si>
  <si>
    <t>1.1.2.15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</si>
  <si>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</si>
  <si>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Автомобильная дорога общегородского значения по улице Дальневосточной в г. Петропавловске-Камчатском (от ПК + 00 + ПКЗ + 70)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</si>
  <si>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</si>
  <si>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Всего</t>
  </si>
  <si>
    <t>Приложение 20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</si>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</sst>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6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8" t="s">
        <v>76</v>
      </c>
    </row>
    <row r="2" spans="1:10" x14ac:dyDescent="0.25">
      <c r="J2" s="28" t="s">
        <v>0</v>
      </c>
    </row>
    <row r="3" spans="1:10" x14ac:dyDescent="0.25">
      <c r="J3" s="28" t="s">
        <v>11</v>
      </c>
    </row>
    <row r="4" spans="1:10" x14ac:dyDescent="0.25">
      <c r="J4" s="28" t="s">
        <v>12</v>
      </c>
    </row>
    <row r="5" spans="1:10" x14ac:dyDescent="0.25">
      <c r="J5" s="28" t="s">
        <v>13</v>
      </c>
    </row>
    <row r="6" spans="1:10" x14ac:dyDescent="0.25">
      <c r="J6" s="28" t="s">
        <v>77</v>
      </c>
    </row>
    <row r="7" spans="1:10" x14ac:dyDescent="0.25">
      <c r="J7" s="28"/>
    </row>
    <row r="8" spans="1:10" x14ac:dyDescent="0.25">
      <c r="A8" s="29">
        <v>42182</v>
      </c>
      <c r="B8" s="3"/>
      <c r="C8" s="3"/>
      <c r="D8" s="3"/>
      <c r="E8" s="4"/>
      <c r="F8" s="3"/>
      <c r="G8" s="3"/>
      <c r="H8" s="39" t="s">
        <v>15</v>
      </c>
      <c r="I8" s="39"/>
      <c r="J8" s="39"/>
    </row>
    <row r="9" spans="1:10" x14ac:dyDescent="0.25">
      <c r="A9" s="14"/>
      <c r="B9" s="3"/>
      <c r="C9" s="3"/>
      <c r="D9" s="3"/>
      <c r="E9" s="4"/>
      <c r="F9" s="3"/>
      <c r="G9" s="3"/>
      <c r="H9" s="39" t="s">
        <v>0</v>
      </c>
      <c r="I9" s="39"/>
      <c r="J9" s="39"/>
    </row>
    <row r="10" spans="1:10" x14ac:dyDescent="0.25">
      <c r="A10" s="14"/>
      <c r="B10" s="3"/>
      <c r="C10" s="3"/>
      <c r="D10" s="3"/>
      <c r="E10" s="4"/>
      <c r="F10" s="3"/>
      <c r="G10" s="3"/>
      <c r="H10" s="38" t="str">
        <f>CONCATENATE("""О краевом бюджете на ",2015," год ")</f>
        <v xml:space="preserve">"О краевом бюджете на 2015 год </v>
      </c>
      <c r="I10" s="38"/>
      <c r="J10" s="38"/>
    </row>
    <row r="11" spans="1:10" x14ac:dyDescent="0.25">
      <c r="A11" s="1"/>
      <c r="B11" s="3"/>
      <c r="C11" s="3"/>
      <c r="D11" s="3"/>
      <c r="E11" s="4"/>
      <c r="F11" s="3"/>
      <c r="G11" s="3"/>
      <c r="H11" s="38" t="str">
        <f>CONCATENATE("и на плановый период ",2015+1," и ",2015+2," годов""")</f>
        <v>и на плановый период 2016 и 2017 годов"</v>
      </c>
      <c r="I11" s="38"/>
      <c r="J11" s="38"/>
    </row>
    <row r="12" spans="1:10" x14ac:dyDescent="0.25">
      <c r="A12" s="1"/>
      <c r="B12" s="3"/>
      <c r="C12" s="3"/>
      <c r="D12" s="3"/>
      <c r="E12" s="4"/>
      <c r="F12" s="3"/>
      <c r="G12" s="3"/>
      <c r="H12" s="38" t="s">
        <v>16</v>
      </c>
      <c r="I12" s="38"/>
      <c r="J12" s="38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40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40"/>
      <c r="C15" s="40"/>
      <c r="D15" s="40"/>
      <c r="E15" s="40"/>
      <c r="F15" s="40"/>
      <c r="G15" s="40"/>
      <c r="H15" s="40"/>
      <c r="I15" s="40"/>
      <c r="J15" s="40"/>
    </row>
    <row r="16" spans="1:10" x14ac:dyDescent="0.25">
      <c r="A16" s="41"/>
      <c r="B16" s="41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42" t="s">
        <v>1</v>
      </c>
      <c r="B18" s="43" t="s">
        <v>2</v>
      </c>
      <c r="C18" s="42" t="s">
        <v>3</v>
      </c>
      <c r="D18" s="42"/>
      <c r="E18" s="42"/>
      <c r="F18" s="42"/>
      <c r="G18" s="42" t="s">
        <v>8</v>
      </c>
      <c r="H18" s="45" t="str">
        <f>CONCATENATE("Годовой объем ассигнований на ",2015," год ")</f>
        <v xml:space="preserve">Годовой объем ассигнований на 2015 год </v>
      </c>
      <c r="I18" s="45" t="str">
        <f>CONCATENATE("Годовой объем ассигнований на ",2015+1," год ")</f>
        <v xml:space="preserve">Годовой объем ассигнований на 2016 год </v>
      </c>
      <c r="J18" s="45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42"/>
      <c r="B19" s="44"/>
      <c r="C19" s="8" t="s">
        <v>7</v>
      </c>
      <c r="D19" s="8" t="s">
        <v>4</v>
      </c>
      <c r="E19" s="8" t="s">
        <v>5</v>
      </c>
      <c r="F19" s="8" t="s">
        <v>9</v>
      </c>
      <c r="G19" s="42"/>
      <c r="H19" s="46"/>
      <c r="I19" s="46"/>
      <c r="J19" s="46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17</v>
      </c>
      <c r="C21" s="22"/>
      <c r="D21" s="22"/>
      <c r="E21" s="22"/>
      <c r="F21" s="22"/>
      <c r="G21" s="12"/>
      <c r="H21" s="25">
        <v>2886171.97755</v>
      </c>
      <c r="I21" s="25">
        <v>2394506.5684099998</v>
      </c>
      <c r="J21" s="25">
        <v>2329541.7781000002</v>
      </c>
      <c r="K21" s="17"/>
      <c r="L21" s="17"/>
      <c r="M21" s="17"/>
      <c r="N21" s="17"/>
      <c r="O21" s="17"/>
    </row>
    <row r="22" spans="1:15" x14ac:dyDescent="0.25">
      <c r="A22" s="11" t="s">
        <v>18</v>
      </c>
      <c r="B22" s="12" t="s">
        <v>19</v>
      </c>
      <c r="C22" s="22"/>
      <c r="D22" s="22"/>
      <c r="E22" s="22"/>
      <c r="F22" s="22"/>
      <c r="G22" s="12"/>
      <c r="H22" s="25">
        <v>2886171.97755</v>
      </c>
      <c r="I22" s="25">
        <v>2394506.5684099998</v>
      </c>
      <c r="J22" s="25">
        <v>2329541.7781000002</v>
      </c>
      <c r="K22" s="17"/>
      <c r="L22" s="17"/>
      <c r="M22" s="17"/>
      <c r="N22" s="17"/>
      <c r="O22" s="17"/>
    </row>
    <row r="23" spans="1:15" x14ac:dyDescent="0.25">
      <c r="A23" s="11" t="s">
        <v>20</v>
      </c>
      <c r="B23" s="12" t="s">
        <v>21</v>
      </c>
      <c r="C23" s="22"/>
      <c r="D23" s="22"/>
      <c r="E23" s="22"/>
      <c r="F23" s="22"/>
      <c r="G23" s="12"/>
      <c r="H23" s="25">
        <v>1783824.8633999999</v>
      </c>
      <c r="I23" s="25">
        <v>1046069.3</v>
      </c>
      <c r="J23" s="25">
        <v>986143.7</v>
      </c>
      <c r="K23" s="17"/>
      <c r="L23" s="17"/>
      <c r="M23" s="17"/>
      <c r="N23" s="17"/>
      <c r="O23" s="17"/>
    </row>
    <row r="24" spans="1:15" ht="63" x14ac:dyDescent="0.25">
      <c r="A24" s="9" t="s">
        <v>22</v>
      </c>
      <c r="B24" s="10" t="s">
        <v>23</v>
      </c>
      <c r="C24" s="21" t="s">
        <v>24</v>
      </c>
      <c r="D24" s="21" t="s">
        <v>25</v>
      </c>
      <c r="E24" s="21" t="s">
        <v>26</v>
      </c>
      <c r="F24" s="21" t="s">
        <v>27</v>
      </c>
      <c r="G24" s="10" t="s">
        <v>28</v>
      </c>
      <c r="H24" s="24">
        <v>169316.57915000001</v>
      </c>
      <c r="I24" s="24"/>
      <c r="J24" s="24"/>
      <c r="K24" s="17"/>
      <c r="L24" s="17"/>
      <c r="M24" s="17"/>
      <c r="N24" s="17"/>
      <c r="O24" s="17"/>
    </row>
    <row r="25" spans="1:15" ht="31.5" x14ac:dyDescent="0.25">
      <c r="A25" s="18"/>
      <c r="B25" s="19" t="s">
        <v>29</v>
      </c>
      <c r="C25" s="23"/>
      <c r="D25" s="23"/>
      <c r="E25" s="23"/>
      <c r="F25" s="23"/>
      <c r="G25" s="19"/>
      <c r="H25" s="26">
        <v>1316.57915</v>
      </c>
      <c r="I25" s="26"/>
      <c r="J25" s="26"/>
      <c r="K25" s="20"/>
      <c r="L25" s="20"/>
      <c r="M25" s="20"/>
      <c r="N25" s="20"/>
      <c r="O25" s="20"/>
    </row>
    <row r="26" spans="1:15" ht="63" x14ac:dyDescent="0.25">
      <c r="A26" s="9" t="s">
        <v>30</v>
      </c>
      <c r="B26" s="10" t="s">
        <v>31</v>
      </c>
      <c r="C26" s="21" t="s">
        <v>24</v>
      </c>
      <c r="D26" s="21" t="s">
        <v>25</v>
      </c>
      <c r="E26" s="21" t="s">
        <v>26</v>
      </c>
      <c r="F26" s="21" t="s">
        <v>27</v>
      </c>
      <c r="G26" s="10" t="s">
        <v>28</v>
      </c>
      <c r="H26" s="24">
        <v>251984.18799999999</v>
      </c>
      <c r="I26" s="24">
        <v>225965</v>
      </c>
      <c r="J26" s="24"/>
      <c r="K26" s="17"/>
      <c r="L26" s="17"/>
      <c r="M26" s="17"/>
      <c r="N26" s="17"/>
      <c r="O26" s="17"/>
    </row>
    <row r="27" spans="1:15" ht="31.5" x14ac:dyDescent="0.25">
      <c r="A27" s="18"/>
      <c r="B27" s="19" t="s">
        <v>29</v>
      </c>
      <c r="C27" s="23"/>
      <c r="D27" s="23"/>
      <c r="E27" s="23"/>
      <c r="F27" s="23"/>
      <c r="G27" s="19"/>
      <c r="H27" s="26">
        <v>251984.18799999999</v>
      </c>
      <c r="I27" s="26"/>
      <c r="J27" s="26"/>
      <c r="K27" s="20"/>
      <c r="L27" s="20"/>
      <c r="M27" s="20"/>
      <c r="N27" s="20"/>
      <c r="O27" s="20"/>
    </row>
    <row r="28" spans="1:15" ht="63" x14ac:dyDescent="0.25">
      <c r="A28" s="9" t="s">
        <v>32</v>
      </c>
      <c r="B28" s="10" t="s">
        <v>33</v>
      </c>
      <c r="C28" s="21" t="s">
        <v>24</v>
      </c>
      <c r="D28" s="21" t="s">
        <v>25</v>
      </c>
      <c r="E28" s="21" t="s">
        <v>26</v>
      </c>
      <c r="F28" s="21" t="s">
        <v>27</v>
      </c>
      <c r="G28" s="10" t="s">
        <v>28</v>
      </c>
      <c r="H28" s="24">
        <v>179300</v>
      </c>
      <c r="I28" s="24">
        <v>297000</v>
      </c>
      <c r="J28" s="24"/>
      <c r="K28" s="17"/>
      <c r="L28" s="17"/>
      <c r="M28" s="17"/>
      <c r="N28" s="17"/>
      <c r="O28" s="17"/>
    </row>
    <row r="29" spans="1:15" ht="63" x14ac:dyDescent="0.25">
      <c r="A29" s="9" t="s">
        <v>34</v>
      </c>
      <c r="B29" s="10" t="s">
        <v>35</v>
      </c>
      <c r="C29" s="21" t="s">
        <v>24</v>
      </c>
      <c r="D29" s="21" t="s">
        <v>25</v>
      </c>
      <c r="E29" s="21" t="s">
        <v>26</v>
      </c>
      <c r="F29" s="21" t="s">
        <v>27</v>
      </c>
      <c r="G29" s="10" t="s">
        <v>28</v>
      </c>
      <c r="H29" s="24">
        <v>383085</v>
      </c>
      <c r="I29" s="24">
        <v>206000</v>
      </c>
      <c r="J29" s="24">
        <v>300000</v>
      </c>
      <c r="K29" s="17"/>
      <c r="L29" s="17"/>
      <c r="M29" s="17"/>
      <c r="N29" s="17"/>
      <c r="O29" s="17"/>
    </row>
    <row r="30" spans="1:15" ht="63" x14ac:dyDescent="0.25">
      <c r="A30" s="9" t="s">
        <v>36</v>
      </c>
      <c r="B30" s="10" t="s">
        <v>37</v>
      </c>
      <c r="C30" s="21" t="s">
        <v>24</v>
      </c>
      <c r="D30" s="21" t="s">
        <v>25</v>
      </c>
      <c r="E30" s="21" t="s">
        <v>26</v>
      </c>
      <c r="F30" s="21" t="s">
        <v>27</v>
      </c>
      <c r="G30" s="10" t="s">
        <v>28</v>
      </c>
      <c r="H30" s="24">
        <v>270000</v>
      </c>
      <c r="I30" s="24">
        <v>162000</v>
      </c>
      <c r="J30" s="24">
        <v>148000</v>
      </c>
      <c r="K30" s="17"/>
      <c r="L30" s="17"/>
      <c r="M30" s="17"/>
      <c r="N30" s="17"/>
      <c r="O30" s="17"/>
    </row>
    <row r="31" spans="1:15" ht="63" x14ac:dyDescent="0.25">
      <c r="A31" s="9" t="s">
        <v>38</v>
      </c>
      <c r="B31" s="10" t="s">
        <v>39</v>
      </c>
      <c r="C31" s="21" t="s">
        <v>24</v>
      </c>
      <c r="D31" s="21" t="s">
        <v>25</v>
      </c>
      <c r="E31" s="21" t="s">
        <v>26</v>
      </c>
      <c r="F31" s="21" t="s">
        <v>27</v>
      </c>
      <c r="G31" s="10" t="s">
        <v>28</v>
      </c>
      <c r="H31" s="24">
        <v>363615</v>
      </c>
      <c r="I31" s="24">
        <v>155104.29999999999</v>
      </c>
      <c r="J31" s="24">
        <v>409777.1</v>
      </c>
      <c r="K31" s="17"/>
      <c r="L31" s="17"/>
      <c r="M31" s="17"/>
      <c r="N31" s="17"/>
      <c r="O31" s="17"/>
    </row>
    <row r="32" spans="1:15" ht="63" x14ac:dyDescent="0.25">
      <c r="A32" s="9" t="s">
        <v>40</v>
      </c>
      <c r="B32" s="10" t="s">
        <v>42</v>
      </c>
      <c r="C32" s="21" t="s">
        <v>24</v>
      </c>
      <c r="D32" s="21" t="s">
        <v>25</v>
      </c>
      <c r="E32" s="21" t="s">
        <v>26</v>
      </c>
      <c r="F32" s="21" t="s">
        <v>27</v>
      </c>
      <c r="G32" s="10" t="s">
        <v>28</v>
      </c>
      <c r="H32" s="24">
        <v>112049.89625000001</v>
      </c>
      <c r="I32" s="24"/>
      <c r="J32" s="24"/>
      <c r="K32" s="17"/>
      <c r="L32" s="17"/>
      <c r="M32" s="17"/>
      <c r="N32" s="17"/>
      <c r="O32" s="17"/>
    </row>
    <row r="33" spans="1:15" ht="31.5" x14ac:dyDescent="0.25">
      <c r="A33" s="18"/>
      <c r="B33" s="19" t="s">
        <v>29</v>
      </c>
      <c r="C33" s="23"/>
      <c r="D33" s="23"/>
      <c r="E33" s="23"/>
      <c r="F33" s="23"/>
      <c r="G33" s="19"/>
      <c r="H33" s="26">
        <v>112049.89625000001</v>
      </c>
      <c r="I33" s="26"/>
      <c r="J33" s="26"/>
      <c r="K33" s="20"/>
      <c r="L33" s="20"/>
      <c r="M33" s="20"/>
      <c r="N33" s="20"/>
      <c r="O33" s="20"/>
    </row>
    <row r="34" spans="1:15" ht="63" x14ac:dyDescent="0.25">
      <c r="A34" s="9" t="s">
        <v>41</v>
      </c>
      <c r="B34" s="10" t="s">
        <v>43</v>
      </c>
      <c r="C34" s="21" t="s">
        <v>24</v>
      </c>
      <c r="D34" s="21" t="s">
        <v>25</v>
      </c>
      <c r="E34" s="21" t="s">
        <v>44</v>
      </c>
      <c r="F34" s="21" t="s">
        <v>45</v>
      </c>
      <c r="G34" s="10" t="s">
        <v>28</v>
      </c>
      <c r="H34" s="24">
        <v>54474.2</v>
      </c>
      <c r="I34" s="24"/>
      <c r="J34" s="24">
        <v>128366.6</v>
      </c>
      <c r="K34" s="17"/>
      <c r="L34" s="17"/>
      <c r="M34" s="17"/>
      <c r="N34" s="17"/>
      <c r="O34" s="17"/>
    </row>
    <row r="35" spans="1:15" x14ac:dyDescent="0.25">
      <c r="A35" s="11" t="s">
        <v>46</v>
      </c>
      <c r="B35" s="12" t="s">
        <v>47</v>
      </c>
      <c r="C35" s="22"/>
      <c r="D35" s="22"/>
      <c r="E35" s="22"/>
      <c r="F35" s="22"/>
      <c r="G35" s="12"/>
      <c r="H35" s="25">
        <v>1102347.11415</v>
      </c>
      <c r="I35" s="25">
        <v>1348437.26841</v>
      </c>
      <c r="J35" s="25">
        <v>1343398.0781</v>
      </c>
      <c r="K35" s="17"/>
      <c r="L35" s="17"/>
      <c r="M35" s="17"/>
      <c r="N35" s="17"/>
      <c r="O35" s="17"/>
    </row>
    <row r="36" spans="1:15" ht="63" x14ac:dyDescent="0.25">
      <c r="A36" s="9" t="s">
        <v>48</v>
      </c>
      <c r="B36" s="10" t="s">
        <v>43</v>
      </c>
      <c r="C36" s="21" t="s">
        <v>24</v>
      </c>
      <c r="D36" s="21" t="s">
        <v>25</v>
      </c>
      <c r="E36" s="21" t="s">
        <v>49</v>
      </c>
      <c r="F36" s="21" t="s">
        <v>45</v>
      </c>
      <c r="G36" s="10" t="s">
        <v>28</v>
      </c>
      <c r="H36" s="24">
        <v>624281.20114999998</v>
      </c>
      <c r="I36" s="24">
        <v>871780.57541000005</v>
      </c>
      <c r="J36" s="24">
        <v>857442.86809999996</v>
      </c>
      <c r="K36" s="17"/>
      <c r="L36" s="17"/>
      <c r="M36" s="17"/>
      <c r="N36" s="17"/>
      <c r="O36" s="17"/>
    </row>
    <row r="37" spans="1:15" ht="63" x14ac:dyDescent="0.25">
      <c r="A37" s="9" t="s">
        <v>50</v>
      </c>
      <c r="B37" s="10" t="s">
        <v>23</v>
      </c>
      <c r="C37" s="21" t="s">
        <v>24</v>
      </c>
      <c r="D37" s="21" t="s">
        <v>25</v>
      </c>
      <c r="E37" s="21" t="s">
        <v>51</v>
      </c>
      <c r="F37" s="21" t="s">
        <v>27</v>
      </c>
      <c r="G37" s="10" t="s">
        <v>28</v>
      </c>
      <c r="H37" s="24">
        <v>15927.689</v>
      </c>
      <c r="I37" s="24"/>
      <c r="J37" s="24"/>
      <c r="K37" s="17"/>
      <c r="L37" s="17"/>
      <c r="M37" s="17"/>
      <c r="N37" s="17"/>
      <c r="O37" s="17"/>
    </row>
    <row r="38" spans="1:15" ht="63" x14ac:dyDescent="0.25">
      <c r="A38" s="9" t="s">
        <v>52</v>
      </c>
      <c r="B38" s="10" t="s">
        <v>31</v>
      </c>
      <c r="C38" s="21" t="s">
        <v>24</v>
      </c>
      <c r="D38" s="21" t="s">
        <v>25</v>
      </c>
      <c r="E38" s="21" t="s">
        <v>51</v>
      </c>
      <c r="F38" s="21" t="s">
        <v>27</v>
      </c>
      <c r="G38" s="10" t="s">
        <v>28</v>
      </c>
      <c r="H38" s="24">
        <v>5905.0587999999998</v>
      </c>
      <c r="I38" s="24">
        <v>25108.107</v>
      </c>
      <c r="J38" s="24"/>
      <c r="K38" s="17"/>
      <c r="L38" s="17"/>
      <c r="M38" s="17"/>
      <c r="N38" s="17"/>
      <c r="O38" s="17"/>
    </row>
    <row r="39" spans="1:15" ht="63" x14ac:dyDescent="0.25">
      <c r="A39" s="9" t="s">
        <v>53</v>
      </c>
      <c r="B39" s="10" t="s">
        <v>33</v>
      </c>
      <c r="C39" s="21" t="s">
        <v>24</v>
      </c>
      <c r="D39" s="21" t="s">
        <v>25</v>
      </c>
      <c r="E39" s="21" t="s">
        <v>51</v>
      </c>
      <c r="F39" s="21" t="s">
        <v>27</v>
      </c>
      <c r="G39" s="10" t="s">
        <v>28</v>
      </c>
      <c r="H39" s="24">
        <v>17143.871999999999</v>
      </c>
      <c r="I39" s="24">
        <v>32849.548000000003</v>
      </c>
      <c r="J39" s="24"/>
      <c r="K39" s="17"/>
      <c r="L39" s="17"/>
      <c r="M39" s="17"/>
      <c r="N39" s="17"/>
      <c r="O39" s="17"/>
    </row>
    <row r="40" spans="1:15" ht="63" x14ac:dyDescent="0.25">
      <c r="A40" s="9" t="s">
        <v>54</v>
      </c>
      <c r="B40" s="10" t="s">
        <v>35</v>
      </c>
      <c r="C40" s="21" t="s">
        <v>24</v>
      </c>
      <c r="D40" s="21" t="s">
        <v>25</v>
      </c>
      <c r="E40" s="21" t="s">
        <v>51</v>
      </c>
      <c r="F40" s="21" t="s">
        <v>27</v>
      </c>
      <c r="G40" s="10" t="s">
        <v>28</v>
      </c>
      <c r="H40" s="24">
        <v>29133.913430000001</v>
      </c>
      <c r="I40" s="24">
        <v>22800</v>
      </c>
      <c r="J40" s="24">
        <v>33200</v>
      </c>
      <c r="K40" s="17"/>
      <c r="L40" s="17"/>
      <c r="M40" s="17"/>
      <c r="N40" s="17"/>
      <c r="O40" s="17"/>
    </row>
    <row r="41" spans="1:15" ht="63" x14ac:dyDescent="0.25">
      <c r="A41" s="9" t="s">
        <v>55</v>
      </c>
      <c r="B41" s="10" t="s">
        <v>37</v>
      </c>
      <c r="C41" s="21" t="s">
        <v>24</v>
      </c>
      <c r="D41" s="21" t="s">
        <v>25</v>
      </c>
      <c r="E41" s="21" t="s">
        <v>51</v>
      </c>
      <c r="F41" s="21" t="s">
        <v>27</v>
      </c>
      <c r="G41" s="10" t="s">
        <v>28</v>
      </c>
      <c r="H41" s="24">
        <v>25599.99</v>
      </c>
      <c r="I41" s="24">
        <v>18000</v>
      </c>
      <c r="J41" s="24">
        <v>16500</v>
      </c>
      <c r="K41" s="17"/>
      <c r="L41" s="17"/>
      <c r="M41" s="17"/>
      <c r="N41" s="17"/>
      <c r="O41" s="17"/>
    </row>
    <row r="42" spans="1:15" ht="63" x14ac:dyDescent="0.25">
      <c r="A42" s="9" t="s">
        <v>56</v>
      </c>
      <c r="B42" s="10" t="s">
        <v>39</v>
      </c>
      <c r="C42" s="21" t="s">
        <v>24</v>
      </c>
      <c r="D42" s="21" t="s">
        <v>25</v>
      </c>
      <c r="E42" s="21" t="s">
        <v>51</v>
      </c>
      <c r="F42" s="21" t="s">
        <v>27</v>
      </c>
      <c r="G42" s="10" t="s">
        <v>28</v>
      </c>
      <c r="H42" s="24">
        <v>34434.853999999999</v>
      </c>
      <c r="I42" s="24">
        <v>16849.044999999998</v>
      </c>
      <c r="J42" s="24">
        <v>45470.9</v>
      </c>
      <c r="K42" s="17"/>
      <c r="L42" s="17"/>
      <c r="M42" s="17"/>
      <c r="N42" s="17"/>
      <c r="O42" s="17"/>
    </row>
    <row r="43" spans="1:15" ht="63" x14ac:dyDescent="0.25">
      <c r="A43" s="9" t="s">
        <v>57</v>
      </c>
      <c r="B43" s="10" t="s">
        <v>59</v>
      </c>
      <c r="C43" s="21" t="s">
        <v>24</v>
      </c>
      <c r="D43" s="21" t="s">
        <v>25</v>
      </c>
      <c r="E43" s="21" t="s">
        <v>51</v>
      </c>
      <c r="F43" s="21" t="s">
        <v>27</v>
      </c>
      <c r="G43" s="10" t="s">
        <v>28</v>
      </c>
      <c r="H43" s="24">
        <v>1154.6227699999999</v>
      </c>
      <c r="I43" s="24">
        <v>126336.265</v>
      </c>
      <c r="J43" s="24"/>
      <c r="K43" s="17"/>
      <c r="L43" s="17"/>
      <c r="M43" s="17"/>
      <c r="N43" s="17"/>
      <c r="O43" s="17"/>
    </row>
    <row r="44" spans="1:15" ht="63" x14ac:dyDescent="0.25">
      <c r="A44" s="9" t="s">
        <v>58</v>
      </c>
      <c r="B44" s="10" t="s">
        <v>61</v>
      </c>
      <c r="C44" s="21" t="s">
        <v>24</v>
      </c>
      <c r="D44" s="21" t="s">
        <v>25</v>
      </c>
      <c r="E44" s="21" t="s">
        <v>51</v>
      </c>
      <c r="F44" s="21" t="s">
        <v>27</v>
      </c>
      <c r="G44" s="10" t="s">
        <v>28</v>
      </c>
      <c r="H44" s="24">
        <v>198765.913</v>
      </c>
      <c r="I44" s="24">
        <v>210190.40299999999</v>
      </c>
      <c r="J44" s="24"/>
      <c r="K44" s="17"/>
      <c r="L44" s="17"/>
      <c r="M44" s="17"/>
      <c r="N44" s="17"/>
      <c r="O44" s="17"/>
    </row>
    <row r="45" spans="1:15" ht="63" x14ac:dyDescent="0.25">
      <c r="A45" s="9" t="s">
        <v>60</v>
      </c>
      <c r="B45" s="10" t="s">
        <v>64</v>
      </c>
      <c r="C45" s="21" t="s">
        <v>24</v>
      </c>
      <c r="D45" s="21" t="s">
        <v>25</v>
      </c>
      <c r="E45" s="21" t="s">
        <v>51</v>
      </c>
      <c r="F45" s="21" t="s">
        <v>27</v>
      </c>
      <c r="G45" s="10" t="s">
        <v>28</v>
      </c>
      <c r="H45" s="24"/>
      <c r="I45" s="24"/>
      <c r="J45" s="24">
        <v>171297.845</v>
      </c>
      <c r="K45" s="17"/>
      <c r="L45" s="17"/>
      <c r="M45" s="17"/>
      <c r="N45" s="17"/>
      <c r="O45" s="17"/>
    </row>
    <row r="46" spans="1:15" ht="63" x14ac:dyDescent="0.25">
      <c r="A46" s="9" t="s">
        <v>62</v>
      </c>
      <c r="B46" s="10" t="s">
        <v>66</v>
      </c>
      <c r="C46" s="21" t="s">
        <v>24</v>
      </c>
      <c r="D46" s="21" t="s">
        <v>25</v>
      </c>
      <c r="E46" s="21" t="s">
        <v>51</v>
      </c>
      <c r="F46" s="21" t="s">
        <v>27</v>
      </c>
      <c r="G46" s="10" t="s">
        <v>28</v>
      </c>
      <c r="H46" s="24"/>
      <c r="I46" s="24">
        <v>24523.325000000001</v>
      </c>
      <c r="J46" s="24"/>
      <c r="K46" s="17"/>
      <c r="L46" s="17"/>
      <c r="M46" s="17"/>
      <c r="N46" s="17"/>
      <c r="O46" s="17"/>
    </row>
    <row r="47" spans="1:15" ht="63" x14ac:dyDescent="0.25">
      <c r="A47" s="9" t="s">
        <v>63</v>
      </c>
      <c r="B47" s="10" t="s">
        <v>68</v>
      </c>
      <c r="C47" s="21" t="s">
        <v>24</v>
      </c>
      <c r="D47" s="21" t="s">
        <v>25</v>
      </c>
      <c r="E47" s="21" t="s">
        <v>69</v>
      </c>
      <c r="F47" s="21" t="s">
        <v>70</v>
      </c>
      <c r="G47" s="10" t="s">
        <v>28</v>
      </c>
      <c r="H47" s="24">
        <v>57477</v>
      </c>
      <c r="I47" s="24"/>
      <c r="J47" s="24"/>
      <c r="K47" s="17"/>
      <c r="L47" s="17"/>
      <c r="M47" s="17"/>
      <c r="N47" s="17"/>
      <c r="O47" s="17"/>
    </row>
    <row r="48" spans="1:15" ht="63" x14ac:dyDescent="0.25">
      <c r="A48" s="9" t="s">
        <v>65</v>
      </c>
      <c r="B48" s="10" t="s">
        <v>72</v>
      </c>
      <c r="C48" s="21" t="s">
        <v>24</v>
      </c>
      <c r="D48" s="21" t="s">
        <v>25</v>
      </c>
      <c r="E48" s="21" t="s">
        <v>69</v>
      </c>
      <c r="F48" s="21" t="s">
        <v>70</v>
      </c>
      <c r="G48" s="10" t="s">
        <v>28</v>
      </c>
      <c r="H48" s="24"/>
      <c r="I48" s="24"/>
      <c r="J48" s="24">
        <v>219486.465</v>
      </c>
      <c r="K48" s="17"/>
      <c r="L48" s="17"/>
      <c r="M48" s="17"/>
      <c r="N48" s="17"/>
      <c r="O48" s="17"/>
    </row>
    <row r="49" spans="1:15" ht="63" x14ac:dyDescent="0.25">
      <c r="A49" s="9" t="s">
        <v>67</v>
      </c>
      <c r="B49" s="10" t="s">
        <v>73</v>
      </c>
      <c r="C49" s="21" t="s">
        <v>24</v>
      </c>
      <c r="D49" s="21" t="s">
        <v>25</v>
      </c>
      <c r="E49" s="21" t="s">
        <v>69</v>
      </c>
      <c r="F49" s="21" t="s">
        <v>70</v>
      </c>
      <c r="G49" s="10" t="s">
        <v>28</v>
      </c>
      <c r="H49" s="24">
        <v>29400</v>
      </c>
      <c r="I49" s="24"/>
      <c r="J49" s="24"/>
      <c r="K49" s="17"/>
      <c r="L49" s="17"/>
      <c r="M49" s="17"/>
      <c r="N49" s="17"/>
      <c r="O49" s="17"/>
    </row>
    <row r="50" spans="1:15" ht="63" x14ac:dyDescent="0.25">
      <c r="A50" s="30" t="s">
        <v>71</v>
      </c>
      <c r="B50" s="31" t="s">
        <v>74</v>
      </c>
      <c r="C50" s="32" t="s">
        <v>24</v>
      </c>
      <c r="D50" s="32" t="s">
        <v>25</v>
      </c>
      <c r="E50" s="32" t="s">
        <v>69</v>
      </c>
      <c r="F50" s="32" t="s">
        <v>70</v>
      </c>
      <c r="G50" s="31" t="s">
        <v>28</v>
      </c>
      <c r="H50" s="33">
        <v>63123</v>
      </c>
      <c r="I50" s="33"/>
      <c r="J50" s="33"/>
      <c r="K50" s="17"/>
      <c r="L50" s="17"/>
      <c r="M50" s="17"/>
      <c r="N50" s="17"/>
      <c r="O50" s="17"/>
    </row>
    <row r="51" spans="1:15" x14ac:dyDescent="0.25">
      <c r="A51" s="34"/>
      <c r="B51" s="35" t="s">
        <v>75</v>
      </c>
      <c r="C51" s="36"/>
      <c r="D51" s="36"/>
      <c r="E51" s="36"/>
      <c r="F51" s="36"/>
      <c r="G51" s="34"/>
      <c r="H51" s="37">
        <v>2886171.97755</v>
      </c>
      <c r="I51" s="37">
        <v>2394506.5684099998</v>
      </c>
      <c r="J51" s="37">
        <v>2329541.7781000002</v>
      </c>
      <c r="K51" s="17"/>
      <c r="L51" s="17"/>
      <c r="M51" s="17"/>
      <c r="N51" s="17"/>
      <c r="O51" s="17"/>
    </row>
    <row r="52" spans="1:15" x14ac:dyDescent="0.25">
      <c r="H52" s="16"/>
      <c r="I52" s="16"/>
      <c r="J52" s="27" t="s">
        <v>10</v>
      </c>
    </row>
    <row r="53" spans="1:15" x14ac:dyDescent="0.25">
      <c r="H53" s="16"/>
      <c r="I53" s="16"/>
      <c r="J53" s="16"/>
    </row>
    <row r="54" spans="1:15" x14ac:dyDescent="0.25">
      <c r="H54" s="16"/>
      <c r="I54" s="16"/>
      <c r="J54" s="16"/>
    </row>
    <row r="55" spans="1:15" x14ac:dyDescent="0.25">
      <c r="H55" s="16"/>
      <c r="I55" s="16"/>
      <c r="J55" s="16"/>
    </row>
    <row r="56" spans="1:15" x14ac:dyDescent="0.25">
      <c r="H56" s="16"/>
      <c r="I56" s="16"/>
      <c r="J56" s="16"/>
    </row>
    <row r="57" spans="1:15" x14ac:dyDescent="0.25">
      <c r="H57" s="16"/>
      <c r="I57" s="16"/>
      <c r="J57" s="16"/>
    </row>
    <row r="58" spans="1:15" x14ac:dyDescent="0.25">
      <c r="H58" s="16"/>
      <c r="I58" s="16"/>
      <c r="J58" s="16"/>
    </row>
    <row r="59" spans="1:15" x14ac:dyDescent="0.25">
      <c r="H59" s="16"/>
      <c r="I59" s="16"/>
      <c r="J59" s="16"/>
    </row>
    <row r="60" spans="1:15" x14ac:dyDescent="0.25">
      <c r="H60" s="16"/>
      <c r="I60" s="16"/>
      <c r="J60" s="16"/>
    </row>
    <row r="61" spans="1:15" x14ac:dyDescent="0.25">
      <c r="H61" s="16"/>
      <c r="I61" s="16"/>
      <c r="J61" s="16"/>
    </row>
    <row r="62" spans="1:15" x14ac:dyDescent="0.25">
      <c r="H62" s="16"/>
      <c r="I62" s="16"/>
      <c r="J62" s="16"/>
    </row>
    <row r="63" spans="1:15" x14ac:dyDescent="0.25">
      <c r="H63" s="16"/>
      <c r="I63" s="16"/>
      <c r="J63" s="16"/>
    </row>
    <row r="64" spans="1:15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</sheetData>
  <mergeCells count="14"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  <mergeCell ref="H11:J11"/>
    <mergeCell ref="H8:J8"/>
    <mergeCell ref="H9:J9"/>
    <mergeCell ref="H10:J10"/>
    <mergeCell ref="H12:J12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2015-06-08T22:31:48Z</dcterms:modified>
</cp:coreProperties>
</file>